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70"/>
  </bookViews>
  <sheets>
    <sheet name="SCH.PART-A" sheetId="1" r:id="rId1"/>
  </sheets>
  <externalReferences>
    <externalReference r:id="rId2"/>
  </externalReferences>
  <definedNames>
    <definedName name="print_title">#REF!</definedName>
  </definedNames>
  <calcPr calcId="124519"/>
</workbook>
</file>

<file path=xl/calcChain.xml><?xml version="1.0" encoding="utf-8"?>
<calcChain xmlns="http://schemas.openxmlformats.org/spreadsheetml/2006/main">
  <c r="V32" i="1"/>
  <c r="P32"/>
  <c r="H32"/>
  <c r="V29"/>
  <c r="P29"/>
  <c r="H29"/>
  <c r="V26"/>
  <c r="P26"/>
  <c r="H26"/>
  <c r="V23"/>
  <c r="P23"/>
  <c r="H23"/>
  <c r="V20"/>
  <c r="P20"/>
  <c r="H20"/>
  <c r="V16"/>
  <c r="P16"/>
  <c r="H16"/>
  <c r="V14"/>
  <c r="P14"/>
  <c r="H14"/>
  <c r="V10"/>
  <c r="P10"/>
  <c r="H10"/>
  <c r="E9"/>
  <c r="E8"/>
  <c r="G5"/>
  <c r="G4"/>
  <c r="V33" l="1"/>
</calcChain>
</file>

<file path=xl/sharedStrings.xml><?xml version="1.0" encoding="utf-8"?>
<sst xmlns="http://schemas.openxmlformats.org/spreadsheetml/2006/main" count="65" uniqueCount="37">
  <si>
    <t>NAME OF WORK: -</t>
  </si>
  <si>
    <t xml:space="preserve">QUANTITY </t>
  </si>
  <si>
    <t>ITEM OF WORKS</t>
  </si>
  <si>
    <t>RATE</t>
  </si>
  <si>
    <t>UNIT</t>
  </si>
  <si>
    <t>AMOUNT</t>
  </si>
  <si>
    <t>Quantity</t>
  </si>
  <si>
    <t>Cft.</t>
  </si>
  <si>
    <t xml:space="preserve">@ Rs. </t>
  </si>
  <si>
    <t>P0%Cft.</t>
  </si>
  <si>
    <t>FORMATION (EARTH WORK (A-2 TO 4 SOIL)</t>
  </si>
  <si>
    <t xml:space="preserve">Earth work for road embankment with extra lead from 2 miles away from site supplying, stating, loading, unloading, dressing, watering and compacting etc complete </t>
  </si>
  <si>
    <t>A</t>
  </si>
  <si>
    <t>Compacting 95-100% Modified AASHO Density</t>
  </si>
  <si>
    <t>B</t>
  </si>
  <si>
    <t>Berms</t>
  </si>
  <si>
    <t xml:space="preserve">SUB-BASE COURSE </t>
  </si>
  <si>
    <t>Preparing Sub Base Course by supplying and spreading stone metal of 2"-11/2" in gauge of approved quality from approved quarry in required thickness (6" in 2 layers) to proper camber and grade, i/c hand packing, filling voids with 10 Cft. screening and non plastic quarry fines of approved quality and gauge from approved source watering and compacting to achieve 98-100% density as per modified AASHO specification. (Rate i/cs all cost of materials T&amp;P, labour and carriage upto site of work.</t>
  </si>
  <si>
    <t>P%Cft.</t>
  </si>
  <si>
    <t xml:space="preserve">BRICK EDGING </t>
  </si>
  <si>
    <t>Laying Brick on end edging including supplying 9"x4 1/2"x3" first class bricks, excavation for laying edging with small size parallel to the road. Rate includes all cost of materials, T&amp;P, labours, and carriage upto site of work.</t>
  </si>
  <si>
    <t xml:space="preserve">BASE COURSE </t>
  </si>
  <si>
    <t>Preparing base course including supplying and spreading stone metal of approved quality properly graded to maximum size of 1 1/2" in required thickness of (3") to proper camber and grade including supplying and spreading 15 Cft. Screening and non plastic quarry fines, filling depressions with stone metal after initial rolling including watering and compacting the same so as to achieve 100% density as per modified AASHO specifications (Rate includes providing and using templates, camber plates, screens, forms etc. as directed). Rate includes all cost of materials, T&amp;P, labours and carriage upto site of work.</t>
  </si>
  <si>
    <t xml:space="preserve">1st COAT SURFACE DRESSING </t>
  </si>
  <si>
    <t xml:space="preserve">Providing 1st coat surface dressing on new or existing surface with 4.00 cftof crush bajri of 3/4" - 3/8" in guage in 30 lbs of Bitumen 80/100 penetration I/e cleaning the road surface rolling after coat etc. complete includes all cost of materials T&amp;P carriage upto site of work. </t>
  </si>
  <si>
    <t>1" THICK PREMIXED CARPET</t>
  </si>
  <si>
    <t xml:space="preserve">Providing 1" thick capet in proper camber and grade I/c supplying of 10.00 cft crush bajri and 4.0 cft Hill snad of approved quarry quality and gauge and 67 lbs of bitumen of 80/100 penetration includes mixing in mechanical mixutre in required proportion i/e heating the materials and cleaning the road surface. Rate includes all cost of materials T&amp;P and carriage upto site.  </t>
  </si>
  <si>
    <t>TOTAL</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</si>
  <si>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</si>
  <si>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</si>
  <si>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</si>
  <si>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</si>
  <si>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</si>
  <si>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</si>
  <si>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</si>
  <si>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</si>
  <si>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68</t>
  </si>
</sst>
</file>

<file path=xl/styles.xml><?xml version="1.0" encoding="utf-8"?>
<styleSheet xmlns="http://schemas.openxmlformats.org/spreadsheetml/2006/main">
  <numFmts count="1">
    <numFmt numFmtId="43" formatCode="_(* #,##0.00_);_(* \(#,##0.00\);_(* &quot;-&quot;??_);_(@_)"/>
  </numFmts>
  <fonts count="11">
    <font>
      <sz val="11"/>
      <color theme="1"/>
      <name val="Calibri"/>
      <family val="2"/>
      <scheme val="minor"/>
    </font>
    <font>
      <sz val="10"/>
      <name val="Arial"/>
      <family val="2"/>
    </font>
    <font>
      <b/>
      <u/>
      <sz val="15"/>
      <name val="Arial"/>
      <family val="2"/>
    </font>
    <font>
      <sz val="12"/>
      <name val="Arial"/>
      <family val="2"/>
    </font>
    <font>
      <b/>
      <sz val="10"/>
      <name val="Arial"/>
      <family val="2"/>
    </font>
    <font>
      <b/>
      <u/>
      <sz val="10"/>
      <name val="Arial"/>
      <family val="2"/>
    </font>
    <font>
      <b/>
      <i/>
      <sz val="10"/>
      <name val="Arial"/>
      <family val="2"/>
    </font>
    <font>
      <b/>
      <sz val="11"/>
      <name val="Arial"/>
      <family val="2"/>
    </font>
    <font>
      <b/>
      <u/>
      <sz val="11"/>
      <name val="Arial"/>
      <family val="2"/>
    </font>
    <font>
      <b/>
      <sz val="14"/>
      <name val="Arial"/>
      <family val="2"/>
    </font>
    <font>
      <b/>
      <u/>
      <sz val="1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8">
    <xf numFmtId="0" fontId="0"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cellStyleXfs>
  <cellXfs count="47">
    <xf numFmtId="0" fontId="0" fillId="0" borderId="0" xfId="0"/>
    <xf numFmtId="0" fontId="3" fillId="0" borderId="0" xfId="1" applyFont="1" applyAlignment="1">
      <alignment vertical="center"/>
    </xf>
    <xf numFmtId="0" fontId="4" fillId="0" borderId="0" xfId="1" applyFont="1" applyAlignment="1">
      <alignment horizontal="justify" vertical="top" wrapText="1"/>
    </xf>
    <xf numFmtId="0" fontId="4" fillId="0" borderId="0" xfId="1" applyFont="1" applyAlignment="1">
      <alignment horizontal="left" vertical="top"/>
    </xf>
    <xf numFmtId="0" fontId="5" fillId="0" borderId="0" xfId="1" applyFont="1"/>
    <xf numFmtId="0" fontId="1" fillId="0" borderId="0" xfId="1" applyFont="1" applyAlignment="1">
      <alignment vertical="center"/>
    </xf>
    <xf numFmtId="0" fontId="1" fillId="0" borderId="0" xfId="1" applyFont="1"/>
    <xf numFmtId="0" fontId="1" fillId="0" borderId="0" xfId="1" applyFont="1" applyAlignment="1">
      <alignment horizontal="center"/>
    </xf>
    <xf numFmtId="1" fontId="1" fillId="0" borderId="0" xfId="1" applyNumberFormat="1" applyFont="1" applyAlignment="1">
      <alignment horizontal="center"/>
    </xf>
    <xf numFmtId="0" fontId="1" fillId="0" borderId="0" xfId="1" quotePrefix="1" applyFont="1" applyAlignment="1">
      <alignment horizontal="right"/>
    </xf>
    <xf numFmtId="2" fontId="1" fillId="0" borderId="0" xfId="1" applyNumberFormat="1" applyFont="1" applyAlignment="1">
      <alignment horizontal="center" vertical="center"/>
    </xf>
    <xf numFmtId="0" fontId="1" fillId="0" borderId="0" xfId="1" applyFont="1" applyAlignment="1">
      <alignment horizontal="center" vertical="center"/>
    </xf>
    <xf numFmtId="1" fontId="1" fillId="0" borderId="0" xfId="1" applyNumberFormat="1" applyFont="1" applyAlignment="1">
      <alignment horizontal="center" vertical="center"/>
    </xf>
    <xf numFmtId="0" fontId="6" fillId="0" borderId="0" xfId="1" applyFont="1" applyAlignment="1">
      <alignment vertical="top"/>
    </xf>
    <xf numFmtId="0" fontId="1" fillId="0" borderId="0" xfId="1"/>
    <xf numFmtId="0" fontId="1" fillId="0" borderId="0" xfId="1" applyFont="1" applyAlignment="1">
      <alignment horizontal="justify" vertical="top" wrapText="1"/>
    </xf>
    <xf numFmtId="0" fontId="1" fillId="0" borderId="0" xfId="1" applyAlignment="1">
      <alignment vertical="top"/>
    </xf>
    <xf numFmtId="0" fontId="8" fillId="0" borderId="0" xfId="1" applyFont="1" applyAlignment="1">
      <alignment vertical="top"/>
    </xf>
    <xf numFmtId="0" fontId="4" fillId="0" borderId="0" xfId="1" applyFont="1" applyAlignment="1">
      <alignment horizontal="right" vertical="center"/>
    </xf>
    <xf numFmtId="1" fontId="4" fillId="0" borderId="0" xfId="1" applyNumberFormat="1" applyFont="1" applyAlignment="1">
      <alignment horizontal="center" vertical="center"/>
    </xf>
    <xf numFmtId="0" fontId="4" fillId="0" borderId="0" xfId="1" applyFont="1" applyAlignment="1">
      <alignment horizontal="center" vertical="center"/>
    </xf>
    <xf numFmtId="0" fontId="1" fillId="0" borderId="0" xfId="1" applyFont="1" applyAlignment="1">
      <alignment horizontal="justify" vertical="top" wrapText="1"/>
    </xf>
    <xf numFmtId="0" fontId="7" fillId="0" borderId="0" xfId="1" applyFont="1" applyAlignment="1">
      <alignment horizontal="center" vertical="center" wrapText="1"/>
    </xf>
    <xf numFmtId="0" fontId="8" fillId="0" borderId="0" xfId="1" applyFont="1" applyAlignment="1">
      <alignment horizontal="center" vertical="top"/>
    </xf>
    <xf numFmtId="0" fontId="4" fillId="0" borderId="0" xfId="1" applyFont="1" applyBorder="1" applyAlignment="1">
      <alignment horizontal="center" vertical="center"/>
    </xf>
    <xf numFmtId="0" fontId="1" fillId="0" borderId="0" xfId="1" applyFont="1" applyAlignment="1">
      <alignment horizontal="justify" vertical="center" wrapText="1"/>
    </xf>
    <xf numFmtId="0" fontId="1" fillId="0" borderId="0" xfId="1" applyAlignment="1">
      <alignment horizontal="justify" vertical="center" wrapText="1"/>
    </xf>
    <xf numFmtId="0" fontId="1" fillId="0" borderId="0" xfId="1" applyFont="1" applyAlignment="1">
      <alignment horizontal="center"/>
    </xf>
    <xf numFmtId="1" fontId="1" fillId="0" borderId="0" xfId="1" applyNumberFormat="1" applyFont="1" applyAlignment="1">
      <alignment horizontal="center"/>
    </xf>
    <xf numFmtId="0" fontId="1" fillId="0" borderId="0" xfId="1" quotePrefix="1" applyFont="1" applyAlignment="1">
      <alignment horizontal="right"/>
    </xf>
    <xf numFmtId="2" fontId="1" fillId="0" borderId="0" xfId="1" applyNumberFormat="1" applyFont="1" applyAlignment="1">
      <alignment horizontal="center" vertical="center"/>
    </xf>
    <xf numFmtId="0" fontId="1" fillId="0" borderId="0" xfId="1" applyFont="1" applyAlignment="1">
      <alignment horizontal="center" vertical="center"/>
    </xf>
    <xf numFmtId="1" fontId="1" fillId="0" borderId="6" xfId="1" applyNumberFormat="1" applyFont="1" applyBorder="1" applyAlignment="1">
      <alignment horizontal="center" vertical="center"/>
    </xf>
    <xf numFmtId="1" fontId="1" fillId="0" borderId="0" xfId="1" applyNumberFormat="1" applyFont="1" applyAlignment="1">
      <alignment horizontal="center" vertical="center"/>
    </xf>
    <xf numFmtId="0" fontId="4" fillId="0" borderId="5" xfId="1" applyFont="1" applyBorder="1" applyAlignment="1">
      <alignment horizontal="center" vertical="center"/>
    </xf>
    <xf numFmtId="0" fontId="4" fillId="0" borderId="0" xfId="1" applyFont="1" applyAlignment="1">
      <alignment horizontal="left" vertical="top"/>
    </xf>
    <xf numFmtId="0" fontId="4" fillId="0" borderId="0" xfId="1" applyFont="1" applyAlignment="1">
      <alignment horizontal="justify" vertical="top" wrapText="1"/>
    </xf>
    <xf numFmtId="0" fontId="4" fillId="0" borderId="1" xfId="1" applyFont="1" applyBorder="1" applyAlignment="1">
      <alignment horizontal="center"/>
    </xf>
    <xf numFmtId="0" fontId="4" fillId="0" borderId="2" xfId="1" applyFont="1" applyBorder="1" applyAlignment="1">
      <alignment horizontal="center"/>
    </xf>
    <xf numFmtId="0" fontId="4" fillId="0" borderId="3" xfId="1" applyFont="1" applyBorder="1" applyAlignment="1">
      <alignment horizontal="center"/>
    </xf>
    <xf numFmtId="0" fontId="4" fillId="0" borderId="4" xfId="1" applyFont="1" applyBorder="1" applyAlignment="1">
      <alignment horizontal="center"/>
    </xf>
    <xf numFmtId="0" fontId="9" fillId="0" borderId="0" xfId="0" applyFont="1" applyAlignment="1">
      <alignment horizontal="left" vertical="center"/>
    </xf>
    <xf numFmtId="0" fontId="2" fillId="0" borderId="0" xfId="0" applyFont="1" applyAlignment="1">
      <alignment horizontal="center"/>
    </xf>
    <xf numFmtId="0" fontId="10" fillId="0" borderId="0" xfId="0" applyFont="1" applyAlignment="1">
      <alignment horizontal="left"/>
    </xf>
    <xf numFmtId="0" fontId="2" fillId="0" borderId="0" xfId="0" applyFont="1" applyAlignment="1">
      <alignment horizontal="center"/>
    </xf>
    <xf numFmtId="0" fontId="2" fillId="0" borderId="0" xfId="0" applyFont="1" applyAlignment="1">
      <alignment horizontal="left"/>
    </xf>
    <xf numFmtId="0" fontId="9" fillId="0" borderId="6" xfId="0" applyFont="1" applyBorder="1" applyAlignment="1">
      <alignment vertical="top"/>
    </xf>
  </cellXfs>
  <cellStyles count="8">
    <cellStyle name="Comma 2" xfId="2"/>
    <cellStyle name="Comma 2 2" xfId="3"/>
    <cellStyle name="Comma 3" xfId="4"/>
    <cellStyle name="Normal" xfId="0" builtinId="0"/>
    <cellStyle name="Normal 2" xfId="5"/>
    <cellStyle name="Normal 2 2" xfId="1"/>
    <cellStyle name="Normal 3" xfId="6"/>
    <cellStyle name="Percent 2"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8.%20RCE&amp;DWE%20Shafi%20Mohammad%20Amanullah%20Raja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ront Page"/>
      <sheetName val="ANNEX-A (2)"/>
      <sheetName val="CERTI"/>
      <sheetName val="Certificates (2)"/>
      <sheetName val="DWE"/>
      <sheetName val="BASE COURSE"/>
      <sheetName val="Array"/>
      <sheetName val="L.PLAN"/>
      <sheetName val="CX."/>
      <sheetName val="CUL SEC (2)"/>
      <sheetName val="L.CHART (2)"/>
      <sheetName val="RCC Slab Estim"/>
      <sheetName val="SCH.PART-A"/>
    </sheetNames>
    <sheetDataSet>
      <sheetData sheetId="0"/>
      <sheetData sheetId="1"/>
      <sheetData sheetId="2"/>
      <sheetData sheetId="3"/>
      <sheetData sheetId="4">
        <row r="3">
          <cell r="A3" t="str">
            <v>CONSTRUCTION OF ROAD FROM DHORONARO SADHAR ROAD TO SHAFI MOHAMMAD RAJAR AND AMANULLAH ARISAR</v>
          </cell>
        </row>
        <row r="4">
          <cell r="A4" t="str">
            <v>MILE 0/0-0/3 (0.60 KMS)</v>
          </cell>
        </row>
        <row r="8">
          <cell r="B8" t="str">
            <v>SUB GRADE</v>
          </cell>
        </row>
        <row r="9">
          <cell r="B9" t="str">
            <v xml:space="preserve">Preparing sub grade in including earth excavation are filling to an average depth of 9' dressing to camber and consilidation with power roller. </v>
          </cell>
        </row>
        <row r="16">
          <cell r="E16">
            <v>44867</v>
          </cell>
          <cell r="M16">
            <v>236.73</v>
          </cell>
          <cell r="V16">
            <v>106214</v>
          </cell>
        </row>
        <row r="28">
          <cell r="E28">
            <v>52005</v>
          </cell>
          <cell r="M28">
            <v>10223.720000000001</v>
          </cell>
          <cell r="V28">
            <v>531685</v>
          </cell>
        </row>
        <row r="36">
          <cell r="E36">
            <v>19073</v>
          </cell>
          <cell r="M36">
            <v>7723.95</v>
          </cell>
          <cell r="V36">
            <v>147319</v>
          </cell>
        </row>
        <row r="50">
          <cell r="E50">
            <v>12236</v>
          </cell>
          <cell r="M50">
            <v>10307.3081</v>
          </cell>
          <cell r="V50">
            <v>1261202</v>
          </cell>
        </row>
        <row r="64">
          <cell r="E64">
            <v>4079</v>
          </cell>
          <cell r="M64">
            <v>2844.62</v>
          </cell>
          <cell r="V64">
            <v>116032</v>
          </cell>
        </row>
        <row r="84">
          <cell r="E84">
            <v>6118</v>
          </cell>
          <cell r="M84">
            <v>11717.301599999999</v>
          </cell>
          <cell r="V84">
            <v>716865</v>
          </cell>
        </row>
        <row r="99">
          <cell r="E99">
            <v>24473</v>
          </cell>
          <cell r="M99">
            <v>1706.2301964285716</v>
          </cell>
          <cell r="V99">
            <v>417566</v>
          </cell>
        </row>
        <row r="114">
          <cell r="E114">
            <v>24473</v>
          </cell>
          <cell r="M114">
            <v>4727.0695053571426</v>
          </cell>
          <cell r="V114">
            <v>1156856</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44"/>
  <sheetViews>
    <sheetView tabSelected="1" view="pageBreakPreview" topLeftCell="A40" zoomScaleNormal="85" zoomScaleSheetLayoutView="100" workbookViewId="0">
      <selection activeCell="B44" sqref="B44:I44"/>
    </sheetView>
  </sheetViews>
  <sheetFormatPr defaultColWidth="3.85546875" defaultRowHeight="15"/>
  <cols>
    <col min="1" max="11" width="3.85546875" style="1" customWidth="1"/>
    <col min="12" max="12" width="1.7109375" style="1" customWidth="1"/>
    <col min="13" max="13" width="3.85546875" style="1" customWidth="1"/>
    <col min="14" max="14" width="5.42578125" style="1" customWidth="1"/>
    <col min="15" max="16" width="3.85546875" style="1" customWidth="1"/>
    <col min="17" max="17" width="3" style="1" customWidth="1"/>
    <col min="18" max="18" width="2.28515625" style="1" customWidth="1"/>
    <col min="19" max="20" width="3.85546875" style="1" customWidth="1"/>
    <col min="21" max="21" width="2.7109375" style="1" customWidth="1"/>
    <col min="22" max="23" width="3.85546875" style="1" customWidth="1"/>
    <col min="24" max="24" width="6.42578125" style="1" customWidth="1"/>
    <col min="25" max="16384" width="3.85546875" style="1"/>
  </cols>
  <sheetData>
    <row r="1" spans="1:25" ht="18">
      <c r="A1" s="41" t="s">
        <v>36</v>
      </c>
      <c r="B1" s="41"/>
      <c r="C1" s="41"/>
      <c r="D1"/>
      <c r="E1"/>
      <c r="F1"/>
      <c r="G1"/>
      <c r="H1"/>
      <c r="I1"/>
      <c r="J1"/>
      <c r="K1"/>
      <c r="L1"/>
      <c r="M1"/>
      <c r="N1"/>
      <c r="O1"/>
      <c r="P1"/>
      <c r="Q1"/>
      <c r="R1"/>
      <c r="S1"/>
      <c r="T1"/>
      <c r="U1"/>
      <c r="V1"/>
      <c r="W1"/>
      <c r="X1"/>
      <c r="Y1"/>
    </row>
    <row r="2" spans="1:25" ht="19.5">
      <c r="A2" s="42" t="s">
        <v>33</v>
      </c>
      <c r="B2" s="42"/>
      <c r="C2" s="42"/>
      <c r="D2" s="42"/>
      <c r="E2" s="42"/>
      <c r="F2" s="42"/>
      <c r="G2" s="42"/>
      <c r="H2" s="42"/>
      <c r="I2" s="42"/>
      <c r="J2" s="42"/>
      <c r="K2" s="42"/>
      <c r="L2" s="42"/>
      <c r="M2" s="42"/>
      <c r="N2" s="42"/>
      <c r="O2" s="42"/>
      <c r="P2" s="42"/>
      <c r="Q2" s="42"/>
      <c r="R2" s="42"/>
      <c r="S2" s="42"/>
      <c r="T2" s="42"/>
      <c r="U2" s="42"/>
      <c r="V2" s="42"/>
      <c r="W2" s="42"/>
      <c r="X2" s="42"/>
      <c r="Y2" s="42"/>
    </row>
    <row r="3" spans="1:25" ht="20.25">
      <c r="A3" s="43" t="s">
        <v>34</v>
      </c>
      <c r="B3" s="44"/>
      <c r="C3" s="44"/>
      <c r="D3" s="44"/>
      <c r="E3" s="45"/>
      <c r="F3" s="44"/>
      <c r="G3" s="44"/>
      <c r="H3" s="44"/>
      <c r="I3" s="44"/>
      <c r="J3" s="44"/>
      <c r="K3" s="44"/>
      <c r="L3" s="44"/>
      <c r="M3" s="44"/>
      <c r="N3" s="44"/>
      <c r="O3" s="44"/>
      <c r="P3" s="44"/>
      <c r="Q3" s="44"/>
      <c r="R3" s="44"/>
      <c r="S3" s="44"/>
      <c r="T3" s="44"/>
      <c r="U3" s="44"/>
      <c r="V3" s="44"/>
      <c r="W3" s="44"/>
      <c r="X3" s="44"/>
      <c r="Y3" s="44"/>
    </row>
    <row r="4" spans="1:25" ht="24.75" customHeight="1">
      <c r="A4" s="35" t="s">
        <v>0</v>
      </c>
      <c r="B4" s="35"/>
      <c r="C4" s="35"/>
      <c r="D4" s="35"/>
      <c r="E4" s="35"/>
      <c r="F4" s="35"/>
      <c r="G4" s="36" t="str">
        <f>[1]DWE!A3</f>
        <v>CONSTRUCTION OF ROAD FROM DHORONARO SADHAR ROAD TO SHAFI MOHAMMAD RAJAR AND AMANULLAH ARISAR</v>
      </c>
      <c r="H4" s="36"/>
      <c r="I4" s="36"/>
      <c r="J4" s="36"/>
      <c r="K4" s="36"/>
      <c r="L4" s="36"/>
      <c r="M4" s="36"/>
      <c r="N4" s="36"/>
      <c r="O4" s="36"/>
      <c r="P4" s="36"/>
      <c r="Q4" s="36"/>
      <c r="R4" s="36"/>
      <c r="S4" s="36"/>
      <c r="T4" s="36"/>
      <c r="U4" s="36"/>
      <c r="V4" s="36"/>
      <c r="W4" s="36"/>
      <c r="X4" s="36"/>
    </row>
    <row r="5" spans="1:25" ht="13.5" customHeight="1">
      <c r="A5" s="3"/>
      <c r="B5" s="3"/>
      <c r="C5" s="3"/>
      <c r="D5" s="3"/>
      <c r="E5" s="3"/>
      <c r="F5" s="3"/>
      <c r="G5" s="36" t="str">
        <f>[1]DWE!A4</f>
        <v>MILE 0/0-0/3 (0.60 KMS)</v>
      </c>
      <c r="H5" s="36"/>
      <c r="I5" s="36"/>
      <c r="J5" s="36"/>
      <c r="K5" s="36"/>
      <c r="L5" s="36"/>
      <c r="M5" s="36"/>
      <c r="N5" s="36"/>
      <c r="O5" s="36"/>
      <c r="P5" s="36"/>
      <c r="Q5" s="36"/>
      <c r="R5" s="36"/>
      <c r="S5" s="36"/>
      <c r="T5" s="36"/>
      <c r="U5" s="36"/>
      <c r="V5" s="36"/>
      <c r="W5" s="36"/>
      <c r="X5" s="36"/>
    </row>
    <row r="6" spans="1:25" ht="18">
      <c r="A6" s="46" t="s">
        <v>35</v>
      </c>
      <c r="B6" s="3"/>
      <c r="C6" s="3"/>
      <c r="D6" s="3"/>
      <c r="E6" s="3"/>
      <c r="F6" s="3"/>
      <c r="G6" s="2"/>
      <c r="H6" s="2"/>
      <c r="I6" s="2"/>
      <c r="J6" s="2"/>
      <c r="K6" s="2"/>
      <c r="L6" s="2"/>
      <c r="M6" s="2"/>
      <c r="N6" s="2"/>
      <c r="O6" s="2"/>
      <c r="P6" s="2"/>
      <c r="Q6" s="2"/>
      <c r="R6" s="2"/>
      <c r="S6" s="2"/>
      <c r="T6" s="2"/>
      <c r="U6" s="2"/>
      <c r="V6" s="2"/>
      <c r="W6" s="2"/>
      <c r="X6" s="2"/>
    </row>
    <row r="7" spans="1:25">
      <c r="A7" s="37" t="s">
        <v>1</v>
      </c>
      <c r="B7" s="37"/>
      <c r="C7" s="37"/>
      <c r="D7" s="37"/>
      <c r="E7" s="37" t="s">
        <v>2</v>
      </c>
      <c r="F7" s="37"/>
      <c r="G7" s="37"/>
      <c r="H7" s="37"/>
      <c r="I7" s="37"/>
      <c r="J7" s="37"/>
      <c r="K7" s="37"/>
      <c r="L7" s="37"/>
      <c r="M7" s="37"/>
      <c r="N7" s="37"/>
      <c r="O7" s="37"/>
      <c r="P7" s="37" t="s">
        <v>3</v>
      </c>
      <c r="Q7" s="37"/>
      <c r="R7" s="37"/>
      <c r="S7" s="37" t="s">
        <v>4</v>
      </c>
      <c r="T7" s="37"/>
      <c r="U7" s="37"/>
      <c r="V7" s="38" t="s">
        <v>5</v>
      </c>
      <c r="W7" s="39"/>
      <c r="X7" s="40"/>
    </row>
    <row r="8" spans="1:25">
      <c r="A8" s="34">
        <v>1</v>
      </c>
      <c r="B8" s="34"/>
      <c r="C8" s="34"/>
      <c r="D8" s="34"/>
      <c r="E8" s="4" t="str">
        <f>[1]DWE!B8</f>
        <v>SUB GRADE</v>
      </c>
      <c r="F8" s="5"/>
      <c r="G8" s="5"/>
      <c r="H8" s="5"/>
      <c r="I8" s="5"/>
      <c r="J8" s="5"/>
      <c r="K8" s="5"/>
      <c r="L8" s="5"/>
      <c r="M8" s="5"/>
      <c r="N8" s="5"/>
      <c r="O8" s="5"/>
      <c r="P8" s="5"/>
      <c r="Q8" s="5"/>
      <c r="R8" s="5"/>
      <c r="S8" s="5"/>
      <c r="T8" s="5"/>
      <c r="U8" s="5"/>
      <c r="V8" s="5"/>
      <c r="W8" s="5"/>
      <c r="X8" s="5"/>
    </row>
    <row r="9" spans="1:25" ht="29.25" customHeight="1">
      <c r="A9" s="5"/>
      <c r="B9" s="5"/>
      <c r="C9" s="5"/>
      <c r="D9" s="5"/>
      <c r="E9" s="25" t="str">
        <f>[1]DWE!B9</f>
        <v xml:space="preserve">Preparing sub grade in including earth excavation are filling to an average depth of 9' dressing to camber and consilidation with power roller. </v>
      </c>
      <c r="F9" s="25"/>
      <c r="G9" s="25"/>
      <c r="H9" s="25"/>
      <c r="I9" s="25"/>
      <c r="J9" s="25"/>
      <c r="K9" s="25"/>
      <c r="L9" s="25"/>
      <c r="M9" s="25"/>
      <c r="N9" s="25"/>
      <c r="O9" s="25"/>
      <c r="P9" s="25"/>
      <c r="Q9" s="25"/>
      <c r="R9" s="25"/>
      <c r="S9" s="25"/>
      <c r="T9" s="25"/>
      <c r="U9" s="26"/>
      <c r="V9" s="26"/>
      <c r="W9" s="26"/>
      <c r="X9" s="26"/>
    </row>
    <row r="10" spans="1:25">
      <c r="A10" s="5"/>
      <c r="B10" s="5"/>
      <c r="C10" s="5"/>
      <c r="D10" s="5"/>
      <c r="E10" s="27" t="s">
        <v>6</v>
      </c>
      <c r="F10" s="27"/>
      <c r="G10" s="27"/>
      <c r="H10" s="28">
        <f>[1]DWE!E16</f>
        <v>44867</v>
      </c>
      <c r="I10" s="27"/>
      <c r="J10" s="27"/>
      <c r="K10" s="6" t="s">
        <v>7</v>
      </c>
      <c r="L10" s="5"/>
      <c r="M10" s="29" t="s">
        <v>8</v>
      </c>
      <c r="N10" s="29"/>
      <c r="O10" s="29"/>
      <c r="P10" s="30">
        <f>[1]DWE!M16</f>
        <v>236.73</v>
      </c>
      <c r="Q10" s="31"/>
      <c r="R10" s="31"/>
      <c r="S10" s="31" t="s">
        <v>9</v>
      </c>
      <c r="T10" s="31"/>
      <c r="U10" s="31"/>
      <c r="V10" s="33">
        <f>[1]DWE!V16</f>
        <v>106214</v>
      </c>
      <c r="W10" s="33"/>
      <c r="X10" s="33"/>
    </row>
    <row r="11" spans="1:25" ht="15.75" customHeight="1">
      <c r="A11" s="24">
        <v>2</v>
      </c>
      <c r="B11" s="24"/>
      <c r="C11" s="24"/>
      <c r="D11" s="24"/>
      <c r="E11" s="4" t="s">
        <v>10</v>
      </c>
      <c r="F11" s="5"/>
      <c r="G11" s="5"/>
      <c r="H11" s="5"/>
      <c r="I11" s="5"/>
      <c r="J11" s="5"/>
      <c r="K11" s="5"/>
      <c r="L11" s="5"/>
      <c r="M11" s="5"/>
      <c r="N11" s="5"/>
      <c r="O11" s="5"/>
      <c r="P11" s="5"/>
      <c r="Q11" s="5"/>
      <c r="R11" s="5"/>
      <c r="S11" s="5"/>
      <c r="T11" s="5"/>
      <c r="U11" s="5"/>
      <c r="V11" s="5"/>
      <c r="W11" s="5"/>
      <c r="X11" s="5"/>
    </row>
    <row r="12" spans="1:25" ht="26.25" customHeight="1">
      <c r="A12" s="5"/>
      <c r="B12" s="5"/>
      <c r="C12" s="5"/>
      <c r="D12" s="5"/>
      <c r="E12" s="25" t="s">
        <v>11</v>
      </c>
      <c r="F12" s="25"/>
      <c r="G12" s="25"/>
      <c r="H12" s="25"/>
      <c r="I12" s="25"/>
      <c r="J12" s="25"/>
      <c r="K12" s="25"/>
      <c r="L12" s="25"/>
      <c r="M12" s="25"/>
      <c r="N12" s="25"/>
      <c r="O12" s="25"/>
      <c r="P12" s="25"/>
      <c r="Q12" s="25"/>
      <c r="R12" s="25"/>
      <c r="S12" s="25"/>
      <c r="T12" s="25"/>
      <c r="U12" s="26"/>
      <c r="V12" s="26"/>
      <c r="W12" s="26"/>
      <c r="X12" s="26"/>
    </row>
    <row r="13" spans="1:25">
      <c r="A13" s="24" t="s">
        <v>12</v>
      </c>
      <c r="B13" s="24"/>
      <c r="C13" s="24"/>
      <c r="D13" s="24"/>
      <c r="E13" s="4" t="s">
        <v>13</v>
      </c>
      <c r="F13" s="5"/>
      <c r="G13" s="5"/>
      <c r="H13" s="5"/>
      <c r="I13" s="5"/>
      <c r="J13" s="5"/>
      <c r="K13" s="5"/>
      <c r="L13" s="5"/>
      <c r="M13" s="5"/>
      <c r="N13" s="5"/>
      <c r="O13" s="5"/>
      <c r="P13" s="5"/>
      <c r="Q13" s="5"/>
      <c r="R13" s="5"/>
      <c r="S13" s="5"/>
      <c r="T13" s="5"/>
      <c r="U13" s="5"/>
      <c r="V13" s="5"/>
      <c r="W13" s="5"/>
      <c r="X13" s="5"/>
    </row>
    <row r="14" spans="1:25">
      <c r="A14" s="5"/>
      <c r="B14" s="5"/>
      <c r="C14" s="5"/>
      <c r="D14" s="5"/>
      <c r="E14" s="27" t="s">
        <v>6</v>
      </c>
      <c r="F14" s="27"/>
      <c r="G14" s="27"/>
      <c r="H14" s="28">
        <f>[1]DWE!E28</f>
        <v>52005</v>
      </c>
      <c r="I14" s="27"/>
      <c r="J14" s="27"/>
      <c r="K14" s="6" t="s">
        <v>7</v>
      </c>
      <c r="L14" s="5"/>
      <c r="M14" s="29" t="s">
        <v>8</v>
      </c>
      <c r="N14" s="29"/>
      <c r="O14" s="29"/>
      <c r="P14" s="30">
        <f>[1]DWE!M28</f>
        <v>10223.720000000001</v>
      </c>
      <c r="Q14" s="30"/>
      <c r="R14" s="30"/>
      <c r="S14" s="31" t="s">
        <v>9</v>
      </c>
      <c r="T14" s="31"/>
      <c r="U14" s="31"/>
      <c r="V14" s="33">
        <f>[1]DWE!V28</f>
        <v>531685</v>
      </c>
      <c r="W14" s="33"/>
      <c r="X14" s="33"/>
    </row>
    <row r="15" spans="1:25">
      <c r="A15" s="24" t="s">
        <v>14</v>
      </c>
      <c r="B15" s="24"/>
      <c r="C15" s="24"/>
      <c r="D15" s="24"/>
      <c r="E15" s="4" t="s">
        <v>15</v>
      </c>
      <c r="F15" s="5"/>
      <c r="G15" s="5"/>
      <c r="H15" s="5"/>
      <c r="I15" s="5"/>
      <c r="J15" s="5"/>
      <c r="K15" s="5"/>
      <c r="L15" s="5"/>
      <c r="M15" s="5"/>
      <c r="N15" s="5"/>
      <c r="O15" s="5"/>
      <c r="P15" s="5"/>
      <c r="Q15" s="5"/>
      <c r="R15" s="5"/>
      <c r="S15" s="5"/>
      <c r="T15" s="5"/>
      <c r="U15" s="5"/>
      <c r="V15" s="5"/>
      <c r="W15" s="5"/>
      <c r="X15" s="5"/>
    </row>
    <row r="16" spans="1:25">
      <c r="A16" s="5"/>
      <c r="B16" s="5"/>
      <c r="C16" s="5"/>
      <c r="D16" s="5"/>
      <c r="E16" s="27" t="s">
        <v>6</v>
      </c>
      <c r="F16" s="27"/>
      <c r="G16" s="27"/>
      <c r="H16" s="28">
        <f>[1]DWE!E36</f>
        <v>19073</v>
      </c>
      <c r="I16" s="27"/>
      <c r="J16" s="27"/>
      <c r="K16" s="6" t="s">
        <v>7</v>
      </c>
      <c r="L16" s="5"/>
      <c r="M16" s="29" t="s">
        <v>8</v>
      </c>
      <c r="N16" s="29"/>
      <c r="O16" s="29"/>
      <c r="P16" s="30">
        <f>[1]DWE!M36</f>
        <v>7723.95</v>
      </c>
      <c r="Q16" s="31"/>
      <c r="R16" s="31"/>
      <c r="S16" s="31" t="s">
        <v>9</v>
      </c>
      <c r="T16" s="31"/>
      <c r="U16" s="31"/>
      <c r="V16" s="33">
        <f>[1]DWE!V36</f>
        <v>147319</v>
      </c>
      <c r="W16" s="33"/>
      <c r="X16" s="33"/>
    </row>
    <row r="17" spans="1:24">
      <c r="A17" s="5"/>
      <c r="B17" s="5"/>
      <c r="C17" s="5"/>
      <c r="D17" s="5"/>
      <c r="E17" s="7"/>
      <c r="F17" s="7"/>
      <c r="G17" s="7"/>
      <c r="H17" s="8"/>
      <c r="I17" s="7"/>
      <c r="J17" s="7"/>
      <c r="K17" s="6"/>
      <c r="L17" s="5"/>
      <c r="M17" s="9"/>
      <c r="N17" s="9"/>
      <c r="O17" s="9"/>
      <c r="P17" s="10"/>
      <c r="Q17" s="10"/>
      <c r="R17" s="10"/>
      <c r="S17" s="11"/>
      <c r="T17" s="11"/>
      <c r="U17" s="11"/>
      <c r="V17" s="12"/>
      <c r="W17" s="12"/>
      <c r="X17" s="12"/>
    </row>
    <row r="18" spans="1:24">
      <c r="A18" s="24">
        <v>3</v>
      </c>
      <c r="B18" s="24"/>
      <c r="C18" s="24"/>
      <c r="D18" s="24"/>
      <c r="E18" s="4" t="s">
        <v>16</v>
      </c>
      <c r="F18" s="5"/>
      <c r="G18" s="5"/>
      <c r="H18" s="5"/>
      <c r="I18" s="5"/>
      <c r="J18" s="5"/>
      <c r="K18" s="5"/>
      <c r="L18" s="5"/>
      <c r="M18" s="5"/>
      <c r="N18" s="5"/>
      <c r="O18" s="5"/>
      <c r="P18" s="5"/>
      <c r="Q18" s="5"/>
      <c r="R18" s="5"/>
      <c r="S18" s="5"/>
      <c r="T18" s="5"/>
      <c r="U18" s="5"/>
      <c r="V18" s="5"/>
      <c r="W18" s="5"/>
      <c r="X18" s="5"/>
    </row>
    <row r="19" spans="1:24" ht="78.75" customHeight="1">
      <c r="A19" s="5"/>
      <c r="B19" s="5"/>
      <c r="C19" s="5"/>
      <c r="D19" s="5"/>
      <c r="E19" s="25" t="s">
        <v>17</v>
      </c>
      <c r="F19" s="25"/>
      <c r="G19" s="25"/>
      <c r="H19" s="25"/>
      <c r="I19" s="25"/>
      <c r="J19" s="25"/>
      <c r="K19" s="25"/>
      <c r="L19" s="25"/>
      <c r="M19" s="25"/>
      <c r="N19" s="25"/>
      <c r="O19" s="25"/>
      <c r="P19" s="25"/>
      <c r="Q19" s="25"/>
      <c r="R19" s="25"/>
      <c r="S19" s="25"/>
      <c r="T19" s="25"/>
      <c r="U19" s="26"/>
      <c r="V19" s="26"/>
      <c r="W19" s="26"/>
      <c r="X19" s="26"/>
    </row>
    <row r="20" spans="1:24">
      <c r="A20" s="5"/>
      <c r="B20" s="5"/>
      <c r="C20" s="5"/>
      <c r="D20" s="5"/>
      <c r="E20" s="27" t="s">
        <v>6</v>
      </c>
      <c r="F20" s="27"/>
      <c r="G20" s="27"/>
      <c r="H20" s="28">
        <f>[1]DWE!E50</f>
        <v>12236</v>
      </c>
      <c r="I20" s="27"/>
      <c r="J20" s="27"/>
      <c r="K20" s="6" t="s">
        <v>7</v>
      </c>
      <c r="L20" s="5"/>
      <c r="M20" s="29" t="s">
        <v>8</v>
      </c>
      <c r="N20" s="29"/>
      <c r="O20" s="29"/>
      <c r="P20" s="30">
        <f>[1]DWE!M50</f>
        <v>10307.3081</v>
      </c>
      <c r="Q20" s="30"/>
      <c r="R20" s="30"/>
      <c r="S20" s="31" t="s">
        <v>18</v>
      </c>
      <c r="T20" s="31"/>
      <c r="U20" s="31"/>
      <c r="V20" s="33">
        <f>[1]DWE!V50</f>
        <v>1261202</v>
      </c>
      <c r="W20" s="33"/>
      <c r="X20" s="33"/>
    </row>
    <row r="21" spans="1:24">
      <c r="A21" s="24">
        <v>4</v>
      </c>
      <c r="B21" s="24"/>
      <c r="C21" s="24"/>
      <c r="D21" s="24"/>
      <c r="E21" s="4" t="s">
        <v>19</v>
      </c>
      <c r="F21" s="5"/>
      <c r="G21" s="5"/>
      <c r="H21" s="5"/>
      <c r="I21" s="5"/>
      <c r="J21" s="5"/>
      <c r="K21" s="5"/>
      <c r="L21" s="5"/>
      <c r="M21" s="5"/>
      <c r="N21" s="5"/>
      <c r="O21" s="5"/>
      <c r="P21" s="5"/>
      <c r="Q21" s="5"/>
      <c r="R21" s="5"/>
      <c r="S21" s="5"/>
      <c r="T21" s="5"/>
      <c r="U21" s="5"/>
      <c r="V21" s="5"/>
      <c r="W21" s="5"/>
      <c r="X21" s="5"/>
    </row>
    <row r="22" spans="1:24" ht="49.5" customHeight="1">
      <c r="A22" s="5"/>
      <c r="B22" s="5"/>
      <c r="C22" s="5"/>
      <c r="D22" s="5"/>
      <c r="E22" s="25" t="s">
        <v>20</v>
      </c>
      <c r="F22" s="25"/>
      <c r="G22" s="25"/>
      <c r="H22" s="25"/>
      <c r="I22" s="25"/>
      <c r="J22" s="25"/>
      <c r="K22" s="25"/>
      <c r="L22" s="25"/>
      <c r="M22" s="25"/>
      <c r="N22" s="25"/>
      <c r="O22" s="25"/>
      <c r="P22" s="25"/>
      <c r="Q22" s="25"/>
      <c r="R22" s="25"/>
      <c r="S22" s="25"/>
      <c r="T22" s="25"/>
      <c r="U22" s="26"/>
      <c r="V22" s="26"/>
      <c r="W22" s="26"/>
      <c r="X22" s="26"/>
    </row>
    <row r="23" spans="1:24">
      <c r="A23" s="5"/>
      <c r="B23" s="5"/>
      <c r="C23" s="5"/>
      <c r="D23" s="5"/>
      <c r="E23" s="27" t="s">
        <v>6</v>
      </c>
      <c r="F23" s="27"/>
      <c r="G23" s="27"/>
      <c r="H23" s="28">
        <f>[1]DWE!E64</f>
        <v>4079</v>
      </c>
      <c r="I23" s="27"/>
      <c r="J23" s="27"/>
      <c r="K23" s="6" t="s">
        <v>7</v>
      </c>
      <c r="L23" s="5"/>
      <c r="M23" s="29" t="s">
        <v>8</v>
      </c>
      <c r="N23" s="29"/>
      <c r="O23" s="29"/>
      <c r="P23" s="30">
        <f>[1]DWE!M64</f>
        <v>2844.62</v>
      </c>
      <c r="Q23" s="30"/>
      <c r="R23" s="30"/>
      <c r="S23" s="31" t="s">
        <v>18</v>
      </c>
      <c r="T23" s="31"/>
      <c r="U23" s="31"/>
      <c r="V23" s="33">
        <f>[1]DWE!V64</f>
        <v>116032</v>
      </c>
      <c r="W23" s="33"/>
      <c r="X23" s="33"/>
    </row>
    <row r="24" spans="1:24">
      <c r="A24" s="24">
        <v>5</v>
      </c>
      <c r="B24" s="24"/>
      <c r="C24" s="24"/>
      <c r="D24" s="24"/>
      <c r="E24" s="4" t="s">
        <v>21</v>
      </c>
      <c r="F24" s="5"/>
      <c r="G24" s="5"/>
      <c r="H24" s="5"/>
      <c r="I24" s="5"/>
      <c r="J24" s="5"/>
      <c r="K24" s="5"/>
      <c r="L24" s="5"/>
      <c r="M24" s="5"/>
      <c r="N24" s="5"/>
      <c r="O24" s="5"/>
      <c r="P24" s="5"/>
      <c r="Q24" s="5"/>
      <c r="R24" s="5"/>
      <c r="S24" s="5"/>
      <c r="T24" s="5"/>
      <c r="U24" s="5"/>
      <c r="V24" s="5"/>
      <c r="W24" s="5"/>
      <c r="X24" s="5"/>
    </row>
    <row r="25" spans="1:24" ht="89.25" customHeight="1">
      <c r="A25" s="5"/>
      <c r="B25" s="5"/>
      <c r="C25" s="5"/>
      <c r="D25" s="5"/>
      <c r="E25" s="25" t="s">
        <v>22</v>
      </c>
      <c r="F25" s="25"/>
      <c r="G25" s="25"/>
      <c r="H25" s="25"/>
      <c r="I25" s="25"/>
      <c r="J25" s="25"/>
      <c r="K25" s="25"/>
      <c r="L25" s="25"/>
      <c r="M25" s="25"/>
      <c r="N25" s="25"/>
      <c r="O25" s="25"/>
      <c r="P25" s="25"/>
      <c r="Q25" s="25"/>
      <c r="R25" s="25"/>
      <c r="S25" s="25"/>
      <c r="T25" s="25"/>
      <c r="U25" s="26"/>
      <c r="V25" s="26"/>
      <c r="W25" s="26"/>
      <c r="X25" s="26"/>
    </row>
    <row r="26" spans="1:24">
      <c r="A26" s="5"/>
      <c r="B26" s="5"/>
      <c r="C26" s="5"/>
      <c r="D26" s="5"/>
      <c r="E26" s="27" t="s">
        <v>6</v>
      </c>
      <c r="F26" s="27"/>
      <c r="G26" s="27"/>
      <c r="H26" s="28">
        <f>[1]DWE!E84</f>
        <v>6118</v>
      </c>
      <c r="I26" s="27"/>
      <c r="J26" s="27"/>
      <c r="K26" s="6" t="s">
        <v>7</v>
      </c>
      <c r="L26" s="5"/>
      <c r="M26" s="29" t="s">
        <v>8</v>
      </c>
      <c r="N26" s="29"/>
      <c r="O26" s="29"/>
      <c r="P26" s="30">
        <f>[1]DWE!M84</f>
        <v>11717.301599999999</v>
      </c>
      <c r="Q26" s="30"/>
      <c r="R26" s="30"/>
      <c r="S26" s="31" t="s">
        <v>18</v>
      </c>
      <c r="T26" s="31"/>
      <c r="U26" s="31"/>
      <c r="V26" s="33">
        <f>[1]DWE!V84</f>
        <v>716865</v>
      </c>
      <c r="W26" s="33"/>
      <c r="X26" s="33"/>
    </row>
    <row r="27" spans="1:24">
      <c r="A27" s="24">
        <v>6</v>
      </c>
      <c r="B27" s="24"/>
      <c r="C27" s="24"/>
      <c r="D27" s="24"/>
      <c r="E27" s="4" t="s">
        <v>23</v>
      </c>
      <c r="F27" s="5"/>
      <c r="G27" s="5"/>
      <c r="H27" s="5"/>
      <c r="I27" s="5"/>
      <c r="J27" s="5"/>
      <c r="K27" s="5"/>
      <c r="L27" s="5"/>
      <c r="M27" s="5"/>
      <c r="N27" s="5"/>
      <c r="O27" s="5"/>
      <c r="P27" s="5"/>
      <c r="Q27" s="5"/>
      <c r="R27" s="5"/>
      <c r="S27" s="5"/>
      <c r="T27" s="5"/>
      <c r="U27" s="5"/>
      <c r="V27" s="5"/>
      <c r="W27" s="5"/>
      <c r="X27" s="5"/>
    </row>
    <row r="28" spans="1:24" ht="49.5" customHeight="1">
      <c r="A28" s="5"/>
      <c r="B28" s="5"/>
      <c r="C28" s="5"/>
      <c r="D28" s="5"/>
      <c r="E28" s="25" t="s">
        <v>24</v>
      </c>
      <c r="F28" s="25"/>
      <c r="G28" s="25"/>
      <c r="H28" s="25"/>
      <c r="I28" s="25"/>
      <c r="J28" s="25"/>
      <c r="K28" s="25"/>
      <c r="L28" s="25"/>
      <c r="M28" s="25"/>
      <c r="N28" s="25"/>
      <c r="O28" s="25"/>
      <c r="P28" s="25"/>
      <c r="Q28" s="25"/>
      <c r="R28" s="25"/>
      <c r="S28" s="25"/>
      <c r="T28" s="25"/>
      <c r="U28" s="26"/>
      <c r="V28" s="26"/>
      <c r="W28" s="26"/>
      <c r="X28" s="26"/>
    </row>
    <row r="29" spans="1:24">
      <c r="A29" s="5"/>
      <c r="B29" s="5"/>
      <c r="C29" s="5"/>
      <c r="D29" s="5"/>
      <c r="E29" s="27" t="s">
        <v>6</v>
      </c>
      <c r="F29" s="27"/>
      <c r="G29" s="27"/>
      <c r="H29" s="28">
        <f>[1]DWE!E99</f>
        <v>24473</v>
      </c>
      <c r="I29" s="27"/>
      <c r="J29" s="27"/>
      <c r="K29" s="6" t="s">
        <v>7</v>
      </c>
      <c r="L29" s="5"/>
      <c r="M29" s="29" t="s">
        <v>8</v>
      </c>
      <c r="N29" s="29"/>
      <c r="O29" s="29"/>
      <c r="P29" s="30">
        <f>[1]DWE!M99</f>
        <v>1706.2301964285716</v>
      </c>
      <c r="Q29" s="30"/>
      <c r="R29" s="30"/>
      <c r="S29" s="31" t="s">
        <v>18</v>
      </c>
      <c r="T29" s="31"/>
      <c r="U29" s="31"/>
      <c r="V29" s="33">
        <f>[1]DWE!V99</f>
        <v>417566</v>
      </c>
      <c r="W29" s="33"/>
      <c r="X29" s="33"/>
    </row>
    <row r="30" spans="1:24">
      <c r="A30" s="24">
        <v>7</v>
      </c>
      <c r="B30" s="24"/>
      <c r="C30" s="24"/>
      <c r="D30" s="24"/>
      <c r="E30" s="4" t="s">
        <v>25</v>
      </c>
      <c r="F30" s="5"/>
      <c r="G30" s="5"/>
      <c r="H30" s="5"/>
      <c r="I30" s="5"/>
      <c r="J30" s="5"/>
      <c r="K30" s="5"/>
      <c r="L30" s="5"/>
      <c r="M30" s="5"/>
      <c r="N30" s="5"/>
      <c r="O30" s="5"/>
      <c r="P30" s="5"/>
      <c r="Q30" s="5"/>
      <c r="R30" s="5"/>
      <c r="S30" s="5"/>
      <c r="T30" s="5"/>
      <c r="U30" s="5"/>
      <c r="V30" s="5"/>
      <c r="W30" s="5"/>
      <c r="X30" s="5"/>
    </row>
    <row r="31" spans="1:24" ht="72.75" customHeight="1">
      <c r="A31" s="5"/>
      <c r="B31" s="5"/>
      <c r="C31" s="5"/>
      <c r="D31" s="5"/>
      <c r="E31" s="25" t="s">
        <v>26</v>
      </c>
      <c r="F31" s="25"/>
      <c r="G31" s="25"/>
      <c r="H31" s="25"/>
      <c r="I31" s="25"/>
      <c r="J31" s="25"/>
      <c r="K31" s="25"/>
      <c r="L31" s="25"/>
      <c r="M31" s="25"/>
      <c r="N31" s="25"/>
      <c r="O31" s="25"/>
      <c r="P31" s="25"/>
      <c r="Q31" s="25"/>
      <c r="R31" s="25"/>
      <c r="S31" s="25"/>
      <c r="T31" s="25"/>
      <c r="U31" s="26"/>
      <c r="V31" s="26"/>
      <c r="W31" s="26"/>
      <c r="X31" s="26"/>
    </row>
    <row r="32" spans="1:24">
      <c r="A32" s="5"/>
      <c r="B32" s="5"/>
      <c r="C32" s="5"/>
      <c r="D32" s="5"/>
      <c r="E32" s="27" t="s">
        <v>6</v>
      </c>
      <c r="F32" s="27"/>
      <c r="G32" s="27"/>
      <c r="H32" s="28">
        <f>[1]DWE!E114</f>
        <v>24473</v>
      </c>
      <c r="I32" s="27"/>
      <c r="J32" s="27"/>
      <c r="K32" s="6" t="s">
        <v>7</v>
      </c>
      <c r="L32" s="5"/>
      <c r="M32" s="29" t="s">
        <v>8</v>
      </c>
      <c r="N32" s="29"/>
      <c r="O32" s="29"/>
      <c r="P32" s="30">
        <f>[1]DWE!M114</f>
        <v>4727.0695053571426</v>
      </c>
      <c r="Q32" s="30"/>
      <c r="R32" s="30"/>
      <c r="S32" s="31" t="s">
        <v>18</v>
      </c>
      <c r="T32" s="31"/>
      <c r="U32" s="31"/>
      <c r="V32" s="32">
        <f>[1]DWE!V114</f>
        <v>1156856</v>
      </c>
      <c r="W32" s="32"/>
      <c r="X32" s="32"/>
    </row>
    <row r="33" spans="1:25">
      <c r="A33" s="5"/>
      <c r="B33" s="5"/>
      <c r="C33" s="5"/>
      <c r="D33" s="5"/>
      <c r="E33" s="7"/>
      <c r="F33" s="7"/>
      <c r="G33" s="7"/>
      <c r="H33" s="7"/>
      <c r="I33" s="7"/>
      <c r="J33" s="7"/>
      <c r="K33" s="6"/>
      <c r="L33" s="5"/>
      <c r="M33" s="9"/>
      <c r="N33" s="9"/>
      <c r="O33" s="9"/>
      <c r="P33" s="10"/>
      <c r="Q33" s="18" t="s">
        <v>27</v>
      </c>
      <c r="R33" s="18"/>
      <c r="S33" s="18"/>
      <c r="T33" s="18"/>
      <c r="U33" s="18"/>
      <c r="V33" s="19">
        <f>V10+V32+V29+V26+V23+V20+V14+V16</f>
        <v>4453739</v>
      </c>
      <c r="W33" s="20"/>
      <c r="X33" s="20"/>
    </row>
    <row r="35" spans="1:25" ht="26.25" customHeight="1">
      <c r="A35" s="13" t="s">
        <v>28</v>
      </c>
      <c r="B35" s="14"/>
      <c r="C35" s="14"/>
      <c r="D35" s="21" t="s">
        <v>29</v>
      </c>
      <c r="E35" s="21"/>
      <c r="F35" s="21"/>
      <c r="G35" s="21"/>
      <c r="H35" s="21"/>
      <c r="I35" s="21"/>
      <c r="J35" s="21"/>
      <c r="K35" s="21"/>
      <c r="L35" s="21"/>
      <c r="M35" s="21"/>
      <c r="N35" s="21"/>
      <c r="O35" s="21"/>
      <c r="P35" s="21"/>
      <c r="Q35" s="21"/>
      <c r="R35" s="21"/>
      <c r="S35" s="21"/>
      <c r="T35" s="21"/>
      <c r="U35" s="21"/>
      <c r="V35" s="21"/>
      <c r="W35" s="21"/>
      <c r="X35" s="21"/>
      <c r="Y35" s="21"/>
    </row>
    <row r="36" spans="1:25">
      <c r="A36" s="13"/>
      <c r="B36" s="14"/>
      <c r="C36" s="14"/>
      <c r="D36" s="15"/>
      <c r="E36" s="15"/>
      <c r="F36" s="15"/>
      <c r="G36" s="15"/>
      <c r="H36" s="15"/>
      <c r="I36" s="15"/>
      <c r="J36" s="15"/>
      <c r="K36" s="15"/>
      <c r="L36" s="15"/>
      <c r="M36" s="15"/>
      <c r="N36" s="15"/>
      <c r="O36" s="15"/>
      <c r="P36" s="15"/>
      <c r="Q36" s="15"/>
      <c r="R36" s="15"/>
      <c r="S36" s="15"/>
      <c r="T36" s="15"/>
      <c r="U36" s="15"/>
      <c r="V36" s="15"/>
      <c r="W36" s="15"/>
      <c r="X36" s="15"/>
      <c r="Y36" s="15"/>
    </row>
    <row r="37" spans="1:25" ht="9.75" customHeight="1">
      <c r="A37" s="13"/>
      <c r="B37" s="14"/>
      <c r="C37" s="14"/>
      <c r="D37" s="15"/>
      <c r="E37" s="15"/>
      <c r="F37" s="15"/>
      <c r="G37" s="15"/>
      <c r="H37" s="15"/>
      <c r="I37" s="15"/>
      <c r="J37" s="15"/>
      <c r="K37" s="15"/>
      <c r="L37" s="15"/>
      <c r="M37" s="15"/>
      <c r="N37" s="15"/>
      <c r="O37" s="15"/>
      <c r="P37" s="15"/>
      <c r="Q37" s="15"/>
      <c r="R37" s="15"/>
      <c r="S37" s="15"/>
      <c r="T37" s="15"/>
      <c r="U37" s="15"/>
      <c r="V37" s="15"/>
      <c r="W37" s="15"/>
      <c r="X37" s="15"/>
      <c r="Y37" s="15"/>
    </row>
    <row r="38" spans="1:25" ht="46.5" customHeight="1">
      <c r="A38" s="14"/>
      <c r="B38" s="14"/>
      <c r="C38" s="14"/>
      <c r="D38" s="14"/>
      <c r="E38" s="14"/>
      <c r="F38" s="14"/>
      <c r="G38" s="14"/>
      <c r="H38" s="14"/>
      <c r="I38" s="14"/>
      <c r="J38" s="14"/>
      <c r="K38" s="14"/>
      <c r="L38" s="14"/>
      <c r="M38" s="22" t="s">
        <v>30</v>
      </c>
      <c r="N38" s="22"/>
      <c r="O38" s="22"/>
      <c r="P38" s="22"/>
      <c r="Q38" s="22"/>
      <c r="R38" s="22"/>
      <c r="S38" s="22"/>
      <c r="T38" s="22"/>
      <c r="U38" s="22"/>
      <c r="V38" s="22"/>
      <c r="W38" s="22"/>
      <c r="X38" s="22"/>
      <c r="Y38" s="22"/>
    </row>
    <row r="39" spans="1:25">
      <c r="A39" s="14"/>
      <c r="B39" s="14"/>
      <c r="C39" s="14"/>
      <c r="D39" s="14"/>
      <c r="E39" s="14"/>
      <c r="F39" s="14"/>
      <c r="G39" s="14"/>
      <c r="H39" s="14"/>
      <c r="I39" s="14"/>
      <c r="J39" s="14"/>
      <c r="K39" s="14"/>
      <c r="L39" s="14"/>
      <c r="M39" s="14"/>
      <c r="N39" s="14"/>
      <c r="O39" s="14"/>
      <c r="P39" s="14"/>
      <c r="Q39" s="14"/>
      <c r="R39" s="14"/>
      <c r="S39" s="14"/>
      <c r="T39" s="14"/>
      <c r="U39" s="14"/>
      <c r="V39" s="14"/>
      <c r="W39" s="14"/>
      <c r="X39" s="14"/>
      <c r="Y39" s="14"/>
    </row>
    <row r="40" spans="1:25">
      <c r="A40" s="13"/>
      <c r="B40" s="14"/>
      <c r="C40" s="14"/>
      <c r="D40" s="21" t="s">
        <v>31</v>
      </c>
      <c r="E40" s="21"/>
      <c r="F40" s="21"/>
      <c r="G40" s="21"/>
      <c r="H40" s="21"/>
      <c r="I40" s="21"/>
      <c r="J40" s="21"/>
      <c r="K40" s="21"/>
      <c r="L40" s="21"/>
      <c r="M40" s="21"/>
      <c r="N40" s="21"/>
      <c r="O40" s="21"/>
      <c r="P40" s="21"/>
      <c r="Q40" s="21"/>
      <c r="R40" s="21"/>
      <c r="S40" s="21"/>
      <c r="T40" s="21"/>
      <c r="U40" s="21"/>
      <c r="V40" s="21"/>
      <c r="W40" s="21"/>
      <c r="X40" s="21"/>
      <c r="Y40" s="21"/>
    </row>
    <row r="41" spans="1:25">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ht="8.2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row>
    <row r="43" spans="1:25">
      <c r="A43" s="14"/>
      <c r="B43" s="14"/>
      <c r="C43" s="14"/>
      <c r="D43" s="14"/>
      <c r="E43" s="14"/>
      <c r="F43" s="14"/>
      <c r="G43" s="14"/>
      <c r="H43" s="14"/>
      <c r="I43" s="14"/>
      <c r="J43" s="14"/>
      <c r="K43" s="14"/>
      <c r="L43" s="14"/>
      <c r="M43" s="14"/>
      <c r="N43" s="14"/>
      <c r="O43" s="14"/>
      <c r="P43" s="14"/>
      <c r="Q43" s="14"/>
      <c r="R43" s="14"/>
      <c r="S43" s="14"/>
      <c r="T43" s="14"/>
      <c r="U43" s="14"/>
      <c r="V43" s="14"/>
      <c r="W43" s="14"/>
      <c r="X43" s="14"/>
      <c r="Y43" s="14"/>
    </row>
    <row r="44" spans="1:25" ht="46.5" customHeight="1">
      <c r="A44" s="16"/>
      <c r="B44" s="23" t="s">
        <v>32</v>
      </c>
      <c r="C44" s="23"/>
      <c r="D44" s="23"/>
      <c r="E44" s="23"/>
      <c r="F44" s="23"/>
      <c r="G44" s="23"/>
      <c r="H44" s="23"/>
      <c r="I44" s="23"/>
      <c r="J44" s="17"/>
      <c r="K44" s="17"/>
      <c r="L44" s="17"/>
      <c r="M44" s="22" t="s">
        <v>30</v>
      </c>
      <c r="N44" s="22"/>
      <c r="O44" s="22"/>
      <c r="P44" s="22"/>
      <c r="Q44" s="22"/>
      <c r="R44" s="22"/>
      <c r="S44" s="22"/>
      <c r="T44" s="22"/>
      <c r="U44" s="22"/>
      <c r="V44" s="22"/>
      <c r="W44" s="22"/>
      <c r="X44" s="22"/>
      <c r="Y44" s="22"/>
    </row>
  </sheetData>
  <mergeCells count="81">
    <mergeCell ref="A1:C1"/>
    <mergeCell ref="A2:Y2"/>
    <mergeCell ref="A7:D7"/>
    <mergeCell ref="E7:O7"/>
    <mergeCell ref="P7:R7"/>
    <mergeCell ref="S7:U7"/>
    <mergeCell ref="V7:X7"/>
    <mergeCell ref="A4:F4"/>
    <mergeCell ref="G4:X4"/>
    <mergeCell ref="G5:X5"/>
    <mergeCell ref="A8:D8"/>
    <mergeCell ref="E9:X9"/>
    <mergeCell ref="E10:G10"/>
    <mergeCell ref="H10:J10"/>
    <mergeCell ref="M10:O10"/>
    <mergeCell ref="P10:R10"/>
    <mergeCell ref="S10:U10"/>
    <mergeCell ref="V10:X10"/>
    <mergeCell ref="A11:D11"/>
    <mergeCell ref="E12:X12"/>
    <mergeCell ref="A13:D13"/>
    <mergeCell ref="E14:G14"/>
    <mergeCell ref="H14:J14"/>
    <mergeCell ref="M14:O14"/>
    <mergeCell ref="P14:R14"/>
    <mergeCell ref="S14:U14"/>
    <mergeCell ref="V14:X14"/>
    <mergeCell ref="A15:D15"/>
    <mergeCell ref="E16:G16"/>
    <mergeCell ref="H16:J16"/>
    <mergeCell ref="M16:O16"/>
    <mergeCell ref="P16:R16"/>
    <mergeCell ref="V16:X16"/>
    <mergeCell ref="A18:D18"/>
    <mergeCell ref="E19:X19"/>
    <mergeCell ref="E20:G20"/>
    <mergeCell ref="H20:J20"/>
    <mergeCell ref="M20:O20"/>
    <mergeCell ref="P20:R20"/>
    <mergeCell ref="S20:U20"/>
    <mergeCell ref="V20:X20"/>
    <mergeCell ref="S16:U16"/>
    <mergeCell ref="A21:D21"/>
    <mergeCell ref="E22:X22"/>
    <mergeCell ref="E23:G23"/>
    <mergeCell ref="H23:J23"/>
    <mergeCell ref="M23:O23"/>
    <mergeCell ref="P23:R23"/>
    <mergeCell ref="S23:U23"/>
    <mergeCell ref="V23:X23"/>
    <mergeCell ref="A24:D24"/>
    <mergeCell ref="E25:X25"/>
    <mergeCell ref="E26:G26"/>
    <mergeCell ref="H26:J26"/>
    <mergeCell ref="M26:O26"/>
    <mergeCell ref="P26:R26"/>
    <mergeCell ref="S26:U26"/>
    <mergeCell ref="V26:X26"/>
    <mergeCell ref="A27:D27"/>
    <mergeCell ref="E28:X28"/>
    <mergeCell ref="E29:G29"/>
    <mergeCell ref="H29:J29"/>
    <mergeCell ref="M29:O29"/>
    <mergeCell ref="P29:R29"/>
    <mergeCell ref="S29:U29"/>
    <mergeCell ref="V29:X29"/>
    <mergeCell ref="B44:I44"/>
    <mergeCell ref="M44:Y44"/>
    <mergeCell ref="A30:D30"/>
    <mergeCell ref="E31:X31"/>
    <mergeCell ref="E32:G32"/>
    <mergeCell ref="H32:J32"/>
    <mergeCell ref="M32:O32"/>
    <mergeCell ref="P32:R32"/>
    <mergeCell ref="S32:U32"/>
    <mergeCell ref="V32:X32"/>
    <mergeCell ref="Q33:U33"/>
    <mergeCell ref="V33:X33"/>
    <mergeCell ref="D35:Y35"/>
    <mergeCell ref="M38:Y38"/>
    <mergeCell ref="D40:Y40"/>
  </mergeCells>
  <pageMargins left="1.62" right="0.21" top="0.18" bottom="0.22" header="0.16" footer="0.18"/>
  <pageSetup paperSize="9" scale="80"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SCH.PART-A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Zahid</cp:lastModifiedBy>
  <cp:lastPrinted>2015-05-16T12:06:58Z</cp:lastPrinted>
  <dcterms:created xsi:type="dcterms:W3CDTF">2015-05-16T11:24:17Z</dcterms:created>
  <dcterms:modified xsi:type="dcterms:W3CDTF">2015-05-16T12:06:59Z</dcterms:modified>
</cp:coreProperties>
</file>